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П 22 кор 2022-2026гг\12. Расчет УНЦ и СТС (сравнение)\Расчет УНЦ на 2022 г\УНЦ объектов ПО СЭС\L_202201231\"/>
    </mc:Choice>
  </mc:AlternateContent>
  <xr:revisionPtr revIDLastSave="0" documentId="13_ncr:1_{B34DC5C4-842B-46D8-84EF-AEC9A452E9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1" l="1"/>
  <c r="H9" i="1"/>
  <c r="I8" i="1"/>
  <c r="H8" i="1"/>
  <c r="I7" i="1"/>
  <c r="H7" i="1"/>
  <c r="J7" i="1" l="1"/>
  <c r="J9" i="1"/>
  <c r="J8" i="1"/>
  <c r="J10" i="1" l="1"/>
</calcChain>
</file>

<file path=xl/sharedStrings.xml><?xml version="1.0" encoding="utf-8"?>
<sst xmlns="http://schemas.openxmlformats.org/spreadsheetml/2006/main" count="29" uniqueCount="29">
  <si>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</si>
  <si>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</si>
  <si>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</si>
  <si>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</si>
  <si>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</si>
  <si>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</si>
  <si>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</si>
  <si>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</si>
  <si>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</si>
  <si>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</si>
  <si>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</si>
  <si>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</si>
  <si>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</si>
  <si>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</si>
  <si>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</si>
  <si>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</si>
  <si>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1,0426(факт инфляции на 12.2018г.)*1,0304(факт инфляции на 12.2019г.)*1,0491(факт инфляции на 12.2020г.)*1,0834(факт инфляции 12.2021г.)=1,2210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</si>
  <si>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</si>
  <si>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</si>
  <si>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</si>
  <si>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км</t>
  </si>
  <si>
    <t>Б2-02-1</t>
  </si>
  <si>
    <t>Строительство КЛ-6кВ -0,93км на КТПН 6/04кВ с.Н-Березовка  ул.Горная</t>
  </si>
  <si>
    <t>Идентификатор инвестиционного проекта: L_ 202201231</t>
  </si>
  <si>
    <t xml:space="preserve"> 6кВ</t>
  </si>
  <si>
    <t>6кВ</t>
  </si>
  <si>
    <t>К1-05-1</t>
  </si>
  <si>
    <t>Монтаж КЛ АБбШВ 3*120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</si>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</sst>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zoomScale="98" zoomScaleNormal="75" zoomScaleSheetLayoutView="98" workbookViewId="0">
      <selection activeCell="J6" sqref="J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23</v>
      </c>
      <c r="C3" s="16"/>
      <c r="D3" s="16"/>
      <c r="E3" s="16"/>
      <c r="F3" s="16"/>
      <c r="G3" s="16"/>
      <c r="H3" s="16"/>
    </row>
    <row r="4" spans="1:11" ht="25.9" customHeight="1" x14ac:dyDescent="0.2">
      <c r="A4" s="18" t="s">
        <v>22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28</v>
      </c>
      <c r="K6" s="11" t="s">
        <v>13</v>
      </c>
    </row>
    <row r="7" spans="1:11" ht="107.45" customHeight="1" x14ac:dyDescent="0.2">
      <c r="A7" s="2">
        <v>1</v>
      </c>
      <c r="B7" s="3" t="s">
        <v>17</v>
      </c>
      <c r="C7" s="3" t="s">
        <v>24</v>
      </c>
      <c r="D7" s="2">
        <v>1</v>
      </c>
      <c r="E7" s="13" t="s">
        <v>18</v>
      </c>
      <c r="F7" s="3">
        <v>611</v>
      </c>
      <c r="G7" s="3"/>
      <c r="H7" s="7">
        <f>D7*F7</f>
        <v>611</v>
      </c>
      <c r="I7" s="14">
        <f>1.0426*1.0304*1.0491*1.0834</f>
        <v>1.2210383065310972</v>
      </c>
      <c r="J7" s="5">
        <f>H7*I7</f>
        <v>746.05440529050043</v>
      </c>
      <c r="K7" s="10"/>
    </row>
    <row r="8" spans="1:11" ht="107.45" customHeight="1" x14ac:dyDescent="0.2">
      <c r="A8" s="2">
        <v>2</v>
      </c>
      <c r="B8" s="15" t="s">
        <v>19</v>
      </c>
      <c r="C8" s="3" t="s">
        <v>20</v>
      </c>
      <c r="D8" s="2">
        <v>0.43</v>
      </c>
      <c r="E8" s="3" t="s">
        <v>21</v>
      </c>
      <c r="F8" s="3">
        <v>1428</v>
      </c>
      <c r="G8" s="3"/>
      <c r="H8" s="7">
        <f t="shared" ref="H8" si="0">D8*F8</f>
        <v>614.04</v>
      </c>
      <c r="I8" s="14">
        <f t="shared" ref="I8:I9" si="1">1.0426*1.0304*1.0491*1.0834</f>
        <v>1.2210383065310972</v>
      </c>
      <c r="J8" s="5">
        <f t="shared" ref="J8:J9" si="2">H8*I8</f>
        <v>749.76636174235489</v>
      </c>
      <c r="K8" s="10"/>
    </row>
    <row r="9" spans="1:11" ht="107.45" customHeight="1" x14ac:dyDescent="0.2">
      <c r="A9" s="2">
        <v>3</v>
      </c>
      <c r="B9" s="2" t="s">
        <v>27</v>
      </c>
      <c r="C9" s="3" t="s">
        <v>25</v>
      </c>
      <c r="D9" s="2">
        <v>0.93</v>
      </c>
      <c r="E9" s="3" t="s">
        <v>26</v>
      </c>
      <c r="F9" s="3">
        <v>2058</v>
      </c>
      <c r="G9" s="3">
        <v>1.02</v>
      </c>
      <c r="H9" s="7">
        <f t="shared" ref="H9" si="3">D9*F9*G9</f>
        <v>1952.2188000000001</v>
      </c>
      <c r="I9" s="14">
        <f t="shared" si="1"/>
        <v>1.2210383065310972</v>
      </c>
      <c r="J9" s="5">
        <f t="shared" si="2"/>
        <v>2383.7339375301708</v>
      </c>
      <c r="K9" s="10"/>
    </row>
    <row r="10" spans="1:11" ht="60" x14ac:dyDescent="0.2">
      <c r="A10" s="4"/>
      <c r="B10" s="8" t="s">
        <v>10</v>
      </c>
      <c r="C10" s="4"/>
      <c r="D10" s="4"/>
      <c r="E10" s="4"/>
      <c r="F10" s="4"/>
      <c r="G10" s="4"/>
      <c r="H10" s="4"/>
      <c r="I10" s="9">
        <v>1.2210000000000001</v>
      </c>
      <c r="J10" s="5">
        <f>SUM(J7:J9)</f>
        <v>3879.554704563026</v>
      </c>
      <c r="K10" s="12">
        <v>1344.58</v>
      </c>
    </row>
    <row r="11" spans="1:11" x14ac:dyDescent="0.2">
      <c r="A11" s="6" t="s">
        <v>7</v>
      </c>
    </row>
    <row r="12" spans="1:11" ht="25.15" customHeight="1" x14ac:dyDescent="0.2">
      <c r="A12" s="17" t="s">
        <v>12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x14ac:dyDescent="0.2">
      <c r="A13" s="1" t="s">
        <v>16</v>
      </c>
    </row>
    <row r="14" spans="1:11" x14ac:dyDescent="0.2">
      <c r="A14" s="1" t="s">
        <v>14</v>
      </c>
    </row>
    <row r="15" spans="1:11" x14ac:dyDescent="0.2">
      <c r="A15" s="1" t="s">
        <v>15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2022-09-08T05:37:16Z</dcterms:modified>
</cp:coreProperties>
</file>